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\"/>
    </mc:Choice>
  </mc:AlternateContent>
  <xr:revisionPtr revIDLastSave="0" documentId="13_ncr:1_{B619BA84-D94C-4591-903E-5C1A7AA0C8BF}" xr6:coauthVersionLast="47" xr6:coauthVersionMax="47" xr10:uidLastSave="{00000000-0000-0000-0000-000000000000}"/>
  <bookViews>
    <workbookView xWindow="-120" yWindow="-120" windowWidth="20730" windowHeight="11160" xr2:uid="{AED4F5B4-4A09-41D9-B262-AA5C5BD57C30}"/>
  </bookViews>
  <sheets>
    <sheet name="CasaCalidadEscor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L19" i="1"/>
  <c r="M19" i="1"/>
  <c r="N19" i="1"/>
  <c r="O19" i="1"/>
  <c r="P19" i="1"/>
  <c r="F19" i="1" l="1"/>
  <c r="G19" i="1"/>
  <c r="H19" i="1"/>
  <c r="I19" i="1"/>
  <c r="J19" i="1"/>
  <c r="E19" i="1"/>
  <c r="I20" i="1" l="1"/>
  <c r="H20" i="1"/>
  <c r="G20" i="1"/>
  <c r="F20" i="1"/>
  <c r="E20" i="1"/>
  <c r="J20" i="1"/>
  <c r="K20" i="1" l="1"/>
</calcChain>
</file>

<file path=xl/sharedStrings.xml><?xml version="1.0" encoding="utf-8"?>
<sst xmlns="http://schemas.openxmlformats.org/spreadsheetml/2006/main" count="35" uniqueCount="35">
  <si>
    <t>Requerimientos técnicos o métricas</t>
  </si>
  <si>
    <t>Evaluación comparativa  5: mejor  y 1 peor</t>
  </si>
  <si>
    <t>Prioridad 5: alta   3: baja</t>
  </si>
  <si>
    <t>Ingresos generados</t>
  </si>
  <si>
    <t>Composición química de la escoria</t>
  </si>
  <si>
    <t>Contaminación generada</t>
  </si>
  <si>
    <t>Cumplimiento de estrategias de la economía circular</t>
  </si>
  <si>
    <t>Costos generados</t>
  </si>
  <si>
    <t>Escoria de aluminio</t>
  </si>
  <si>
    <t>Escoria de acero</t>
  </si>
  <si>
    <t>Ceniza Volante o “Fly Ash”</t>
  </si>
  <si>
    <t>Humo de Sílice o “Silica Fume”</t>
  </si>
  <si>
    <t>Metacaolín</t>
  </si>
  <si>
    <t>Cenizas volcánicas</t>
  </si>
  <si>
    <t>Darle un valor agregado al residuo generado en el proceso de fundición</t>
  </si>
  <si>
    <t>Utilizar la escoria generada como sustituto parcial del cemento</t>
  </si>
  <si>
    <t>Incorporación a una economía circular</t>
  </si>
  <si>
    <t>Disminución de costos operacionales</t>
  </si>
  <si>
    <t xml:space="preserve">EVALUACIÓN DE IMPORTANCIA </t>
  </si>
  <si>
    <t>Absoluta</t>
  </si>
  <si>
    <t>Relativa</t>
  </si>
  <si>
    <t>PRIORIDAD</t>
  </si>
  <si>
    <t>Correlación fuerte</t>
  </si>
  <si>
    <t>Correlación media</t>
  </si>
  <si>
    <t>Correlación débil</t>
  </si>
  <si>
    <r>
      <rPr>
        <sz val="13"/>
        <color theme="1"/>
        <rFont val="Times New Roman"/>
        <family val="1"/>
      </rP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</si>
  <si>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>ANEXO 12</t>
  </si>
  <si>
    <t>Qué \ Cómo</t>
  </si>
  <si>
    <t xml:space="preserve">Caracterización de la escoria </t>
  </si>
  <si>
    <t>Generar utilidades apartir de un residuo que actualmente genera costos</t>
  </si>
  <si>
    <t>Disminución del CO2 producido en la industria cementera</t>
  </si>
  <si>
    <t>Disminución en la contaminación en vertederos</t>
  </si>
  <si>
    <t>Herramienta QFD</t>
  </si>
  <si>
    <t>TABLA LV</t>
  </si>
  <si>
    <t xml:space="preserve">Facultad de Ingeniería
		Departamento de Ingeniería Civil e Industrial
 Proyecto de diseño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</si>
</sst>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rgb="FF343845"/>
      <name val="Times New Roman"/>
      <family val="1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13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medium">
        <color indexed="64"/>
      </left>
      <right style="thin">
        <color rgb="FFFFFFFF"/>
      </right>
      <top style="medium">
        <color indexed="64"/>
      </top>
      <bottom style="thin">
        <color rgb="FFFFFFFF"/>
      </bottom>
      <diagonal/>
    </border>
    <border>
      <left style="thin">
        <color rgb="FFFFFFFF"/>
      </left>
      <right/>
      <top style="medium">
        <color indexed="64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thin">
        <color rgb="FFFFFFFF"/>
      </bottom>
      <diagonal/>
    </border>
    <border>
      <left style="medium">
        <color indexed="64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medium">
        <color indexed="64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/>
      <top style="thin">
        <color rgb="FFFFFFFF"/>
      </top>
      <bottom style="medium">
        <color indexed="64"/>
      </bottom>
      <diagonal/>
    </border>
    <border>
      <left/>
      <right style="medium">
        <color indexed="64"/>
      </right>
      <top style="thin">
        <color rgb="FFFFFFFF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0" fontId="1" fillId="0" borderId="19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4" xfId="0" applyFont="1" applyBorder="1" applyAlignment="1">
      <alignment horizontal="center" vertical="center" wrapText="1" readingOrder="1"/>
    </xf>
    <xf numFmtId="0" fontId="1" fillId="0" borderId="16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right" vertical="center" wrapText="1" readingOrder="1"/>
    </xf>
    <xf numFmtId="0" fontId="1" fillId="0" borderId="2" xfId="0" applyFont="1" applyBorder="1" applyAlignment="1">
      <alignment horizontal="left" vertical="center" wrapText="1" readingOrder="1"/>
    </xf>
    <xf numFmtId="0" fontId="1" fillId="0" borderId="13" xfId="0" applyFont="1" applyBorder="1" applyAlignment="1">
      <alignment horizontal="left" vertical="center" wrapText="1" readingOrder="1"/>
    </xf>
    <xf numFmtId="0" fontId="1" fillId="0" borderId="13" xfId="0" applyFont="1" applyBorder="1" applyAlignment="1">
      <alignment horizontal="right" vertical="center" wrapText="1" readingOrder="1"/>
    </xf>
    <xf numFmtId="0" fontId="1" fillId="0" borderId="3" xfId="0" applyFont="1" applyBorder="1" applyAlignment="1">
      <alignment horizontal="left" vertical="center" wrapText="1" readingOrder="1"/>
    </xf>
    <xf numFmtId="0" fontId="4" fillId="0" borderId="1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23" xfId="0" applyFont="1" applyBorder="1" applyAlignment="1">
      <alignment wrapText="1"/>
    </xf>
    <xf numFmtId="0" fontId="4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right" vertical="center" wrapText="1" readingOrder="1"/>
    </xf>
    <xf numFmtId="0" fontId="1" fillId="0" borderId="27" xfId="0" applyFont="1" applyBorder="1" applyAlignment="1">
      <alignment horizontal="right" vertical="center" wrapText="1" readingOrder="1"/>
    </xf>
    <xf numFmtId="0" fontId="1" fillId="0" borderId="29" xfId="0" applyFont="1" applyBorder="1" applyAlignment="1">
      <alignment horizontal="right" vertical="center" wrapText="1" readingOrder="1"/>
    </xf>
    <xf numFmtId="0" fontId="3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 readingOrder="1"/>
    </xf>
    <xf numFmtId="0" fontId="1" fillId="0" borderId="3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25" xfId="0" applyFont="1" applyBorder="1" applyAlignment="1">
      <alignment horizontal="left" vertical="center" wrapText="1" readingOrder="1"/>
    </xf>
    <xf numFmtId="0" fontId="1" fillId="0" borderId="26" xfId="0" applyFont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left" vertical="center" wrapText="1" readingOrder="1"/>
    </xf>
    <xf numFmtId="0" fontId="1" fillId="0" borderId="28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 readingOrder="1"/>
    </xf>
    <xf numFmtId="0" fontId="5" fillId="0" borderId="13" xfId="0" applyFont="1" applyBorder="1"/>
    <xf numFmtId="0" fontId="5" fillId="0" borderId="16" xfId="0" applyFont="1" applyBorder="1"/>
    <xf numFmtId="0" fontId="8" fillId="0" borderId="6" xfId="0" applyFont="1" applyBorder="1" applyAlignment="1">
      <alignment horizontal="right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8" fillId="0" borderId="14" xfId="0" applyFont="1" applyBorder="1" applyAlignment="1">
      <alignment horizontal="right" vertical="center" wrapText="1" readingOrder="1"/>
    </xf>
    <xf numFmtId="0" fontId="5" fillId="0" borderId="20" xfId="0" applyFont="1" applyBorder="1"/>
    <xf numFmtId="0" fontId="5" fillId="0" borderId="21" xfId="0" applyFont="1" applyBorder="1"/>
    <xf numFmtId="0" fontId="8" fillId="0" borderId="13" xfId="0" applyFont="1" applyBorder="1" applyAlignment="1">
      <alignment horizontal="right" vertical="center" wrapText="1" readingOrder="1"/>
    </xf>
    <xf numFmtId="0" fontId="8" fillId="0" borderId="2" xfId="0" applyFont="1" applyBorder="1" applyAlignment="1">
      <alignment horizontal="right" vertical="center" wrapText="1" readingOrder="1"/>
    </xf>
    <xf numFmtId="0" fontId="1" fillId="0" borderId="3" xfId="0" applyFont="1" applyBorder="1" applyAlignment="1">
      <alignment horizontal="right" vertical="center" wrapText="1" readingOrder="1"/>
    </xf>
    <xf numFmtId="0" fontId="1" fillId="0" borderId="17" xfId="0" applyFont="1" applyBorder="1" applyAlignment="1">
      <alignment horizontal="right" vertical="center" wrapText="1" readingOrder="1"/>
    </xf>
    <xf numFmtId="9" fontId="1" fillId="0" borderId="1" xfId="0" applyNumberFormat="1" applyFont="1" applyBorder="1" applyAlignment="1">
      <alignment horizontal="right" vertical="center" wrapText="1" readingOrder="1"/>
    </xf>
    <xf numFmtId="9" fontId="1" fillId="2" borderId="0" xfId="0" applyNumberFormat="1" applyFont="1" applyFill="1" applyBorder="1" applyAlignment="1">
      <alignment horizontal="right" vertical="center" wrapText="1" readingOrder="1"/>
    </xf>
    <xf numFmtId="9" fontId="1" fillId="0" borderId="18" xfId="0" applyNumberFormat="1" applyFont="1" applyFill="1" applyBorder="1" applyAlignment="1">
      <alignment horizontal="right" vertical="center" wrapText="1" readingOrder="1"/>
    </xf>
    <xf numFmtId="0" fontId="4" fillId="0" borderId="8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center" wrapText="1" readingOrder="1"/>
    </xf>
    <xf numFmtId="0" fontId="4" fillId="0" borderId="12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0" fontId="1" fillId="0" borderId="22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9" fillId="0" borderId="7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444500</xdr:colOff>
      <xdr:row>0</xdr:row>
      <xdr:rowOff>0</xdr:rowOff>
    </xdr:from>
    <xdr:to>
      <xdr:col>6</xdr:col>
      <xdr:colOff>804334</xdr:colOff>
      <xdr:row>0</xdr:row>
      <xdr:rowOff>687917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F9F4B0-F9E4-4E1E-80BB-677C678E3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2333" y="0"/>
          <a:ext cx="1121834" cy="687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9056-5C0F-4F7A-9528-12A8131BC877}">
  <dimension ref="B1:BG25"/>
  <sheetViews>
    <sheetView showGridLines="0" tabSelected="1" zoomScale="90" zoomScaleNormal="90" workbookViewId="0">
      <selection activeCell="B5" sqref="B5:P5"/>
    </sheetView>
  </sheetViews>
  <sheetFormatPr baseColWidth="10" defaultColWidth="11.42578125" defaultRowHeight="15" x14ac:dyDescent="0.25"/>
  <cols>
    <col min="1" max="1" width="3" customWidth="1"/>
    <col min="2" max="2" width="4.42578125" customWidth="1"/>
    <col min="3" max="3" width="27" customWidth="1"/>
    <col min="4" max="4" width="13.140625" customWidth="1"/>
    <col min="5" max="5" width="22.5703125" bestFit="1" customWidth="1"/>
    <col min="7" max="7" width="17.42578125" customWidth="1"/>
    <col min="8" max="8" width="10.7109375" bestFit="1" customWidth="1"/>
    <col min="9" max="9" width="17.85546875" customWidth="1"/>
    <col min="10" max="11" width="13.85546875" customWidth="1"/>
    <col min="13" max="13" width="20" customWidth="1"/>
    <col min="14" max="14" width="15.7109375" customWidth="1"/>
    <col min="16" max="16" width="19.7109375" customWidth="1"/>
  </cols>
  <sheetData>
    <row r="1" spans="2:59" s="18" customFormat="1" ht="56.25" customHeight="1" x14ac:dyDescent="0.2">
      <c r="B1" s="29" t="s">
        <v>34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</row>
    <row r="2" spans="2:59" s="18" customFormat="1" ht="27" customHeight="1" x14ac:dyDescent="0.2">
      <c r="B2" s="41" t="s">
        <v>26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</row>
    <row r="3" spans="2:59" s="18" customFormat="1" ht="42" customHeight="1" x14ac:dyDescent="0.2">
      <c r="B3" s="42" t="s">
        <v>25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</row>
    <row r="4" spans="2:59" s="18" customFormat="1" ht="39.75" customHeight="1" x14ac:dyDescent="0.2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</row>
    <row r="5" spans="2:59" s="18" customFormat="1" ht="11.25" customHeight="1" x14ac:dyDescent="0.2">
      <c r="B5" s="29" t="s">
        <v>33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</row>
    <row r="6" spans="2:59" s="18" customFormat="1" ht="11.25" customHeight="1" x14ac:dyDescent="0.2">
      <c r="B6" s="29" t="s">
        <v>32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</row>
    <row r="10" spans="2:59" ht="17.100000000000001" customHeight="1" x14ac:dyDescent="0.25">
      <c r="B10" s="65"/>
      <c r="C10" s="32" t="s">
        <v>27</v>
      </c>
      <c r="D10" s="1"/>
      <c r="E10" s="34" t="s">
        <v>0</v>
      </c>
      <c r="F10" s="35"/>
      <c r="G10" s="35"/>
      <c r="H10" s="35"/>
      <c r="I10" s="36"/>
      <c r="J10" s="2"/>
      <c r="K10" s="3"/>
      <c r="L10" s="35" t="s">
        <v>1</v>
      </c>
      <c r="M10" s="35"/>
      <c r="N10" s="35"/>
      <c r="O10" s="35"/>
      <c r="P10" s="36"/>
      <c r="Q10" s="18"/>
    </row>
    <row r="11" spans="2:59" ht="31.5" x14ac:dyDescent="0.25">
      <c r="B11" s="65"/>
      <c r="C11" s="33"/>
      <c r="D11" s="4" t="s">
        <v>2</v>
      </c>
      <c r="E11" s="19" t="s">
        <v>28</v>
      </c>
      <c r="F11" s="19" t="s">
        <v>3</v>
      </c>
      <c r="G11" s="19" t="s">
        <v>4</v>
      </c>
      <c r="H11" s="19" t="s">
        <v>5</v>
      </c>
      <c r="I11" s="5" t="s">
        <v>6</v>
      </c>
      <c r="J11" s="6" t="s">
        <v>7</v>
      </c>
      <c r="K11" s="3" t="s">
        <v>8</v>
      </c>
      <c r="L11" s="20" t="s">
        <v>9</v>
      </c>
      <c r="M11" s="7" t="s">
        <v>10</v>
      </c>
      <c r="N11" s="4" t="s">
        <v>11</v>
      </c>
      <c r="O11" s="4" t="s">
        <v>12</v>
      </c>
      <c r="P11" s="4" t="s">
        <v>13</v>
      </c>
      <c r="Q11" s="18"/>
    </row>
    <row r="12" spans="2:59" ht="31.5" x14ac:dyDescent="0.25">
      <c r="B12" s="9">
        <v>1</v>
      </c>
      <c r="C12" s="1" t="s">
        <v>14</v>
      </c>
      <c r="D12" s="43">
        <v>5</v>
      </c>
      <c r="E12" s="44">
        <v>9</v>
      </c>
      <c r="F12" s="44">
        <v>3</v>
      </c>
      <c r="G12" s="44">
        <v>9</v>
      </c>
      <c r="H12" s="44">
        <v>9</v>
      </c>
      <c r="I12" s="45">
        <v>9</v>
      </c>
      <c r="J12" s="45">
        <v>3</v>
      </c>
      <c r="K12" s="44">
        <v>5</v>
      </c>
      <c r="L12" s="46">
        <v>5</v>
      </c>
      <c r="M12" s="47">
        <v>4</v>
      </c>
      <c r="N12" s="47">
        <v>4</v>
      </c>
      <c r="O12" s="47">
        <v>1</v>
      </c>
      <c r="P12" s="47">
        <v>4</v>
      </c>
      <c r="Q12" s="18"/>
    </row>
    <row r="13" spans="2:59" ht="31.5" x14ac:dyDescent="0.25">
      <c r="B13" s="9">
        <v>2</v>
      </c>
      <c r="C13" s="1" t="s">
        <v>29</v>
      </c>
      <c r="D13" s="43">
        <v>5</v>
      </c>
      <c r="E13" s="44">
        <v>3</v>
      </c>
      <c r="F13" s="44">
        <v>9</v>
      </c>
      <c r="G13" s="44">
        <v>3</v>
      </c>
      <c r="H13" s="44">
        <v>1</v>
      </c>
      <c r="I13" s="45">
        <v>3</v>
      </c>
      <c r="J13" s="45">
        <v>9</v>
      </c>
      <c r="K13" s="44">
        <v>4</v>
      </c>
      <c r="L13" s="46">
        <v>4</v>
      </c>
      <c r="M13" s="47">
        <v>3</v>
      </c>
      <c r="N13" s="47">
        <v>3</v>
      </c>
      <c r="O13" s="47">
        <v>3</v>
      </c>
      <c r="P13" s="47">
        <v>3</v>
      </c>
      <c r="Q13" s="18"/>
    </row>
    <row r="14" spans="2:59" ht="21" x14ac:dyDescent="0.25">
      <c r="B14" s="9">
        <v>3</v>
      </c>
      <c r="C14" s="1" t="s">
        <v>15</v>
      </c>
      <c r="D14" s="43">
        <v>5</v>
      </c>
      <c r="E14" s="44">
        <v>9</v>
      </c>
      <c r="F14" s="44">
        <v>3</v>
      </c>
      <c r="G14" s="44">
        <v>9</v>
      </c>
      <c r="H14" s="44">
        <v>9</v>
      </c>
      <c r="I14" s="45">
        <v>9</v>
      </c>
      <c r="J14" s="45">
        <v>3</v>
      </c>
      <c r="K14" s="44">
        <v>5</v>
      </c>
      <c r="L14" s="46">
        <v>5</v>
      </c>
      <c r="M14" s="47">
        <v>5</v>
      </c>
      <c r="N14" s="47">
        <v>5</v>
      </c>
      <c r="O14" s="47">
        <v>5</v>
      </c>
      <c r="P14" s="47">
        <v>5</v>
      </c>
      <c r="Q14" s="18"/>
    </row>
    <row r="15" spans="2:59" ht="21" x14ac:dyDescent="0.25">
      <c r="B15" s="9">
        <v>4</v>
      </c>
      <c r="C15" s="1" t="s">
        <v>30</v>
      </c>
      <c r="D15" s="43">
        <v>4</v>
      </c>
      <c r="E15" s="44">
        <v>3</v>
      </c>
      <c r="F15" s="44">
        <v>1</v>
      </c>
      <c r="G15" s="44">
        <v>3</v>
      </c>
      <c r="H15" s="44">
        <v>9</v>
      </c>
      <c r="I15" s="45">
        <v>3</v>
      </c>
      <c r="J15" s="45">
        <v>3</v>
      </c>
      <c r="K15" s="44">
        <v>5</v>
      </c>
      <c r="L15" s="46">
        <v>5</v>
      </c>
      <c r="M15" s="47">
        <v>4</v>
      </c>
      <c r="N15" s="47">
        <v>4</v>
      </c>
      <c r="O15" s="47">
        <v>4</v>
      </c>
      <c r="P15" s="47">
        <v>4</v>
      </c>
      <c r="Q15" s="18"/>
    </row>
    <row r="16" spans="2:59" ht="21" x14ac:dyDescent="0.25">
      <c r="B16" s="9">
        <v>5</v>
      </c>
      <c r="C16" s="1" t="s">
        <v>31</v>
      </c>
      <c r="D16" s="43">
        <v>4</v>
      </c>
      <c r="E16" s="44">
        <v>3</v>
      </c>
      <c r="F16" s="44">
        <v>3</v>
      </c>
      <c r="G16" s="44">
        <v>3</v>
      </c>
      <c r="H16" s="44">
        <v>9</v>
      </c>
      <c r="I16" s="45">
        <v>9</v>
      </c>
      <c r="J16" s="45">
        <v>3</v>
      </c>
      <c r="K16" s="44">
        <v>5</v>
      </c>
      <c r="L16" s="46">
        <v>4</v>
      </c>
      <c r="M16" s="47">
        <v>4</v>
      </c>
      <c r="N16" s="47">
        <v>4</v>
      </c>
      <c r="O16" s="47">
        <v>4</v>
      </c>
      <c r="P16" s="47">
        <v>4</v>
      </c>
      <c r="Q16" s="18"/>
    </row>
    <row r="17" spans="2:17" ht="21" x14ac:dyDescent="0.25">
      <c r="B17" s="9">
        <v>6</v>
      </c>
      <c r="C17" s="10" t="s">
        <v>16</v>
      </c>
      <c r="D17" s="48">
        <v>4</v>
      </c>
      <c r="E17" s="49">
        <v>9</v>
      </c>
      <c r="F17" s="49">
        <v>3</v>
      </c>
      <c r="G17" s="49">
        <v>9</v>
      </c>
      <c r="H17" s="49">
        <v>9</v>
      </c>
      <c r="I17" s="50">
        <v>9</v>
      </c>
      <c r="J17" s="45">
        <v>3</v>
      </c>
      <c r="K17" s="44">
        <v>5</v>
      </c>
      <c r="L17" s="46">
        <v>5</v>
      </c>
      <c r="M17" s="47">
        <v>5</v>
      </c>
      <c r="N17" s="47">
        <v>5</v>
      </c>
      <c r="O17" s="47">
        <v>3</v>
      </c>
      <c r="P17" s="47">
        <v>5</v>
      </c>
      <c r="Q17" s="18"/>
    </row>
    <row r="18" spans="2:17" ht="21" x14ac:dyDescent="0.25">
      <c r="B18" s="8">
        <v>7</v>
      </c>
      <c r="C18" s="11" t="s">
        <v>17</v>
      </c>
      <c r="D18" s="51">
        <v>5</v>
      </c>
      <c r="E18" s="44">
        <v>9</v>
      </c>
      <c r="F18" s="44">
        <v>9</v>
      </c>
      <c r="G18" s="44">
        <v>3</v>
      </c>
      <c r="H18" s="44">
        <v>3</v>
      </c>
      <c r="I18" s="44">
        <v>3</v>
      </c>
      <c r="J18" s="45">
        <v>9</v>
      </c>
      <c r="K18" s="44">
        <v>5</v>
      </c>
      <c r="L18" s="46">
        <v>5</v>
      </c>
      <c r="M18" s="47">
        <v>5</v>
      </c>
      <c r="N18" s="47">
        <v>5</v>
      </c>
      <c r="O18" s="47">
        <v>5</v>
      </c>
      <c r="P18" s="52">
        <v>5</v>
      </c>
      <c r="Q18" s="18"/>
    </row>
    <row r="19" spans="2:17" ht="29.45" customHeight="1" x14ac:dyDescent="0.25">
      <c r="B19" s="65"/>
      <c r="C19" s="63" t="s">
        <v>18</v>
      </c>
      <c r="D19" s="13" t="s">
        <v>19</v>
      </c>
      <c r="E19" s="53">
        <f>SUMPRODUCT($D$12:$D$18,E12:E18)</f>
        <v>210</v>
      </c>
      <c r="F19" s="53">
        <f t="shared" ref="F19:J19" si="0">SUMPRODUCT($D$12:$D$18,F12:F18)</f>
        <v>148</v>
      </c>
      <c r="G19" s="53">
        <f t="shared" si="0"/>
        <v>180</v>
      </c>
      <c r="H19" s="53">
        <f t="shared" si="0"/>
        <v>218</v>
      </c>
      <c r="I19" s="53">
        <f t="shared" si="0"/>
        <v>204</v>
      </c>
      <c r="J19" s="54">
        <f t="shared" si="0"/>
        <v>156</v>
      </c>
      <c r="K19" s="54">
        <f t="shared" ref="K19" si="1">SUMPRODUCT($D$12:$D$18,K12:K18)</f>
        <v>155</v>
      </c>
      <c r="L19" s="54">
        <f t="shared" ref="L19" si="2">SUMPRODUCT($D$12:$D$18,L12:L18)</f>
        <v>151</v>
      </c>
      <c r="M19" s="54">
        <f t="shared" ref="M19" si="3">SUMPRODUCT($D$12:$D$18,M12:M18)</f>
        <v>137</v>
      </c>
      <c r="N19" s="54">
        <f t="shared" ref="N19" si="4">SUMPRODUCT($D$12:$D$18,N12:N18)</f>
        <v>137</v>
      </c>
      <c r="O19" s="54">
        <f t="shared" ref="O19" si="5">SUMPRODUCT($D$12:$D$18,O12:O18)</f>
        <v>114</v>
      </c>
      <c r="P19" s="12">
        <f t="shared" ref="P19" si="6">SUMPRODUCT($D$12:$D$18,P12:P18)</f>
        <v>137</v>
      </c>
      <c r="Q19" s="18"/>
    </row>
    <row r="20" spans="2:17" x14ac:dyDescent="0.25">
      <c r="B20" s="66"/>
      <c r="C20" s="64"/>
      <c r="D20" s="1" t="s">
        <v>20</v>
      </c>
      <c r="E20" s="55">
        <f>E19/SUM($E$19:$J$19)</f>
        <v>0.18817204301075269</v>
      </c>
      <c r="F20" s="55">
        <f t="shared" ref="F20:J20" si="7">F19/SUM($E$19:$J$19)</f>
        <v>0.13261648745519714</v>
      </c>
      <c r="G20" s="55">
        <f t="shared" si="7"/>
        <v>0.16129032258064516</v>
      </c>
      <c r="H20" s="55">
        <f t="shared" si="7"/>
        <v>0.19534050179211471</v>
      </c>
      <c r="I20" s="55">
        <f t="shared" si="7"/>
        <v>0.18279569892473119</v>
      </c>
      <c r="J20" s="55">
        <f t="shared" si="7"/>
        <v>0.13978494623655913</v>
      </c>
      <c r="K20" s="56">
        <f>SUM(E20:J20)</f>
        <v>0.99999999999999989</v>
      </c>
      <c r="L20" s="57"/>
      <c r="M20" s="58"/>
      <c r="N20" s="58"/>
      <c r="O20" s="58"/>
      <c r="P20" s="59"/>
      <c r="Q20" s="18"/>
    </row>
    <row r="21" spans="2:17" x14ac:dyDescent="0.25">
      <c r="B21" s="67"/>
      <c r="C21" s="1" t="s">
        <v>21</v>
      </c>
      <c r="D21" s="1"/>
      <c r="E21" s="9">
        <v>2</v>
      </c>
      <c r="F21" s="9">
        <v>6</v>
      </c>
      <c r="G21" s="9">
        <v>4</v>
      </c>
      <c r="H21" s="9">
        <v>1</v>
      </c>
      <c r="I21" s="8">
        <v>3</v>
      </c>
      <c r="J21" s="12">
        <v>5</v>
      </c>
      <c r="K21" s="60"/>
      <c r="L21" s="61"/>
      <c r="M21" s="62"/>
      <c r="N21" s="62"/>
      <c r="O21" s="62"/>
      <c r="P21" s="62"/>
      <c r="Q21" s="18"/>
    </row>
    <row r="22" spans="2:17" ht="15.75" thickBot="1" x14ac:dyDescent="0.3">
      <c r="B22" s="68"/>
      <c r="C22" s="24"/>
      <c r="D22" s="24"/>
      <c r="E22" s="25"/>
      <c r="F22" s="16"/>
      <c r="G22" s="16"/>
      <c r="H22" s="16"/>
      <c r="I22" s="16"/>
      <c r="J22" s="17"/>
      <c r="K22" s="17"/>
      <c r="L22" s="15"/>
      <c r="M22" s="15"/>
      <c r="N22" s="15"/>
      <c r="O22" s="15"/>
      <c r="P22" s="15"/>
      <c r="Q22" s="18"/>
    </row>
    <row r="23" spans="2:17" x14ac:dyDescent="0.25">
      <c r="B23" s="69"/>
      <c r="C23" s="26">
        <v>9</v>
      </c>
      <c r="D23" s="37" t="s">
        <v>22</v>
      </c>
      <c r="E23" s="38"/>
      <c r="F23" s="14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8"/>
    </row>
    <row r="24" spans="2:17" x14ac:dyDescent="0.25">
      <c r="B24" s="69"/>
      <c r="C24" s="27">
        <v>3</v>
      </c>
      <c r="D24" s="39" t="s">
        <v>23</v>
      </c>
      <c r="E24" s="40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8"/>
    </row>
    <row r="25" spans="2:17" ht="15.75" thickBot="1" x14ac:dyDescent="0.3">
      <c r="B25" s="69"/>
      <c r="C25" s="28">
        <v>1</v>
      </c>
      <c r="D25" s="30" t="s">
        <v>24</v>
      </c>
      <c r="E25" s="31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8"/>
    </row>
  </sheetData>
  <mergeCells count="12">
    <mergeCell ref="B1:P1"/>
    <mergeCell ref="B2:P2"/>
    <mergeCell ref="B3:P4"/>
    <mergeCell ref="B5:P5"/>
    <mergeCell ref="B6:P6"/>
    <mergeCell ref="D25:E25"/>
    <mergeCell ref="C10:C11"/>
    <mergeCell ref="E10:I10"/>
    <mergeCell ref="L10:P10"/>
    <mergeCell ref="C19:C20"/>
    <mergeCell ref="D23:E23"/>
    <mergeCell ref="D24:E2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6" ma:contentTypeDescription="Create a new document." ma:contentTypeScope="" ma:versionID="230b4751b4ad087377e91626d3e6bed0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3902fca7209e2ca5090fc12ebe65280b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294CD-D30A-46C2-9D32-0AAA09153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F2FE02-30A5-4B84-96EF-1A869A48BA7E}">
  <ds:schemaRefs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cca6d7c-7781-484a-8523-4f948428e1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5A31D3B-BBD7-49EB-B228-A9295B83EC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CasaCalidadEscoria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Carmen Amelia Lozano</dc:creator>
  <cp:keywords/>
  <dc:description/>
  <cp:lastModifiedBy>Laura Meneses</cp:lastModifiedBy>
  <cp:revision/>
  <dcterms:created xsi:type="dcterms:W3CDTF">2020-08-02T17:16:26Z</dcterms:created>
  <dcterms:modified xsi:type="dcterms:W3CDTF">2021-11-22T17:12:47Z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